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2" l="1"/>
  <c r="I12" i="2"/>
  <c r="I14" i="2"/>
  <c r="I11" i="2"/>
  <c r="I15" i="2"/>
  <c r="I10" i="2"/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7" i="2" l="1"/>
  <c r="I17" i="2"/>
  <c r="K17" i="2"/>
  <c r="J17" i="2"/>
  <c r="H17" i="2"/>
</calcChain>
</file>

<file path=xl/sharedStrings.xml><?xml version="1.0" encoding="utf-8"?>
<sst xmlns="http://schemas.openxmlformats.org/spreadsheetml/2006/main" count="105" uniqueCount="66">
  <si>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</si>
  <si>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</si>
  <si>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</si>
  <si>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</si>
  <si>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</si>
  <si>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</si>
  <si>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</si>
  <si>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</si>
  <si>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</si>
  <si>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</si>
  <si>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</si>
  <si>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</si>
  <si>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</si>
  <si>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</si>
  <si>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</si>
  <si>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</si>
  <si>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</si>
  <si>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</si>
  <si>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</si>
  <si>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</si>
  <si>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</si>
  <si>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</si>
  <si>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</si>
  <si>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</si>
  <si>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</si>
  <si>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</si>
  <si>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</si>
  <si>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</si>
  <si>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</si>
  <si>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</si>
  <si>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</si>
  <si>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</si>
  <si>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</si>
  <si>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</si>
  <si>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</si>
  <si>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</si>
  <si>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</si>
  <si>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</si>
  <si>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</si>
  <si>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</si>
  <si>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</si>
  <si>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</si>
  <si>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</si>
  <si>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</si>
  <si>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</si>
  <si>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</si>
  <si>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</si>
  <si>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</si>
  <si>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</si>
  <si>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</si>
  <si>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</si>
  <si>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</si>
  <si>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</si>
  <si>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</si>
  <si>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</si>
  <si>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</si>
  <si>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11007 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</si>
  <si>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</si>
  <si>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</si>
  <si>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</si>
  <si>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</si>
  <si>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</si>
  <si>
    <t>ոչ գնային գործոն</t>
  </si>
  <si>
    <t>հազ.դրամ</t>
  </si>
  <si>
    <t xml:space="preserve">2022 թվականի հունվարի 21-ի ««Գնումների մասին» օրենքում լրացումներ և փոփոխություններ կատարելու մասին» թիվ ՀՕ-4-Ն, ««Հայաստանի Հանրապետության քաղաքացիական դատավարության օրենսգրքում լրացումներ և փոփոխություն կատարելու մասին» թիվ ՀՕ-7-Ն </t>
  </si>
  <si>
    <t>Դատավորների թվակազմը 2 քաղաքացիական մասնագիտացմամբ դատավորի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</si>
</sst>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opLeftCell="A5" zoomScaleNormal="100" workbookViewId="0">
      <selection activeCell="B39" sqref="B39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10.85546875" style="2" bestFit="1" customWidth="1"/>
    <col min="6" max="6" width="10.140625" style="2" bestFit="1" customWidth="1"/>
    <col min="7" max="7" width="10.85546875" style="2" bestFit="1" customWidth="1"/>
    <col min="8" max="9" width="11.42578125" style="2" bestFit="1" customWidth="1"/>
    <col min="10" max="10" width="28" style="2" bestFit="1" customWidth="1"/>
    <col min="11" max="16384" width="9.140625" style="2"/>
  </cols>
  <sheetData>
    <row r="1" spans="1:16" ht="14.25" x14ac:dyDescent="0.25">
      <c r="A1" s="68" t="s">
        <v>8</v>
      </c>
      <c r="B1" s="68"/>
      <c r="C1" s="68"/>
      <c r="D1" s="68"/>
      <c r="E1" s="6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5" t="s">
        <v>31</v>
      </c>
      <c r="C4" s="66"/>
      <c r="D4" s="66"/>
      <c r="E4" s="67"/>
    </row>
    <row r="5" spans="1:16" ht="67.5" customHeight="1" x14ac:dyDescent="0.25">
      <c r="A5" s="6" t="s">
        <v>1</v>
      </c>
      <c r="B5" s="62" t="s">
        <v>56</v>
      </c>
      <c r="C5" s="63"/>
      <c r="D5" s="63"/>
      <c r="E5" s="64"/>
    </row>
    <row r="6" spans="1:16" ht="36.75" customHeight="1" x14ac:dyDescent="0.25">
      <c r="A6" s="14" t="s">
        <v>9</v>
      </c>
      <c r="B6" s="62" t="s">
        <v>30</v>
      </c>
      <c r="C6" s="63"/>
      <c r="D6" s="63"/>
      <c r="E6" s="64"/>
    </row>
    <row r="8" spans="1:16" x14ac:dyDescent="0.25">
      <c r="A8" s="69" t="s">
        <v>16</v>
      </c>
      <c r="B8" s="69"/>
      <c r="C8" s="69"/>
      <c r="D8" s="69"/>
      <c r="E8" s="6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9" t="s">
        <v>10</v>
      </c>
      <c r="B10" s="59" t="s">
        <v>3</v>
      </c>
      <c r="C10" s="59" t="s">
        <v>4</v>
      </c>
      <c r="D10" s="59" t="s">
        <v>11</v>
      </c>
      <c r="E10" s="59" t="s">
        <v>5</v>
      </c>
      <c r="F10" s="59"/>
      <c r="G10" s="59"/>
      <c r="H10" s="59"/>
      <c r="I10" s="59"/>
      <c r="J10" s="59" t="s">
        <v>6</v>
      </c>
    </row>
    <row r="11" spans="1:16" x14ac:dyDescent="0.25">
      <c r="A11" s="59"/>
      <c r="B11" s="59"/>
      <c r="C11" s="59"/>
      <c r="D11" s="59"/>
      <c r="E11" s="41" t="s">
        <v>12</v>
      </c>
      <c r="F11" s="41" t="s">
        <v>13</v>
      </c>
      <c r="G11" s="41" t="s">
        <v>57</v>
      </c>
      <c r="H11" s="41" t="s">
        <v>58</v>
      </c>
      <c r="I11" s="41" t="s">
        <v>59</v>
      </c>
      <c r="J11" s="59"/>
    </row>
    <row r="12" spans="1:16" x14ac:dyDescent="0.25">
      <c r="A12" s="60" t="s">
        <v>14</v>
      </c>
      <c r="B12" s="60"/>
      <c r="C12" s="60"/>
      <c r="D12" s="60"/>
      <c r="E12" s="61"/>
      <c r="F12" s="61"/>
      <c r="G12" s="61"/>
      <c r="H12" s="61"/>
      <c r="I12" s="61"/>
      <c r="J12" s="60"/>
    </row>
    <row r="13" spans="1:16" ht="162" x14ac:dyDescent="0.25">
      <c r="A13" s="13" t="s">
        <v>65</v>
      </c>
      <c r="B13" s="7" t="s">
        <v>62</v>
      </c>
      <c r="C13" s="7" t="s">
        <v>63</v>
      </c>
      <c r="D13" s="7"/>
      <c r="E13" s="53"/>
      <c r="F13" s="53"/>
      <c r="G13" s="53">
        <v>42944.599999999991</v>
      </c>
      <c r="H13" s="53"/>
      <c r="I13" s="53"/>
      <c r="J13" s="13" t="s">
        <v>64</v>
      </c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0" t="s">
        <v>15</v>
      </c>
      <c r="B15" s="60"/>
      <c r="C15" s="60"/>
      <c r="D15" s="60"/>
      <c r="E15" s="60"/>
      <c r="F15" s="60"/>
      <c r="G15" s="60"/>
      <c r="H15" s="60"/>
      <c r="I15" s="60"/>
      <c r="J15" s="60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7"/>
  <sheetViews>
    <sheetView zoomScaleNormal="100" workbookViewId="0">
      <selection activeCell="B39" sqref="B39"/>
    </sheetView>
  </sheetViews>
  <sheetFormatPr defaultColWidth="9.140625" defaultRowHeight="13.5" x14ac:dyDescent="0.25"/>
  <cols>
    <col min="1" max="1" width="30" style="16" customWidth="1"/>
    <col min="2" max="2" width="10.85546875" style="16" bestFit="1" customWidth="1"/>
    <col min="3" max="3" width="10.140625" style="16" customWidth="1"/>
    <col min="4" max="4" width="10.85546875" style="16" bestFit="1" customWidth="1"/>
    <col min="5" max="6" width="11.42578125" style="16" bestFit="1" customWidth="1"/>
    <col min="7" max="7" width="15.5703125" style="16" bestFit="1" customWidth="1"/>
    <col min="8" max="8" width="14.85546875" style="16" bestFit="1" customWidth="1"/>
    <col min="9" max="9" width="15.42578125" style="16" bestFit="1" customWidth="1"/>
    <col min="10" max="11" width="15.140625" style="16" bestFit="1" customWidth="1"/>
    <col min="12" max="12" width="9.7109375" style="16" bestFit="1" customWidth="1"/>
    <col min="13" max="16384" width="9.140625" style="16"/>
  </cols>
  <sheetData>
    <row r="1" spans="1:16" ht="14.25" x14ac:dyDescent="0.25">
      <c r="A1" s="76" t="s">
        <v>0</v>
      </c>
      <c r="B1" s="76"/>
      <c r="C1" s="76"/>
      <c r="D1" s="76"/>
      <c r="E1" s="76"/>
      <c r="F1" s="76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7" t="s">
        <v>19</v>
      </c>
      <c r="B3" s="77"/>
      <c r="C3" s="77"/>
      <c r="D3" s="77"/>
      <c r="E3" s="77"/>
      <c r="F3" s="77"/>
    </row>
    <row r="5" spans="1:16" ht="14.25" thickBot="1" x14ac:dyDescent="0.3"/>
    <row r="6" spans="1:16" ht="58.5" customHeight="1" x14ac:dyDescent="0.25">
      <c r="A6" s="78" t="s">
        <v>7</v>
      </c>
      <c r="B6" s="80" t="s">
        <v>65</v>
      </c>
      <c r="C6" s="81"/>
      <c r="D6" s="81"/>
      <c r="E6" s="81"/>
      <c r="F6" s="82"/>
      <c r="G6" s="72" t="s">
        <v>23</v>
      </c>
      <c r="H6" s="73"/>
      <c r="I6" s="73"/>
      <c r="J6" s="73"/>
      <c r="K6" s="74"/>
    </row>
    <row r="7" spans="1:16" ht="57" customHeight="1" x14ac:dyDescent="0.25">
      <c r="A7" s="79"/>
      <c r="B7" s="42" t="s">
        <v>60</v>
      </c>
      <c r="C7" s="43" t="s">
        <v>61</v>
      </c>
      <c r="D7" s="43" t="s">
        <v>57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57</v>
      </c>
      <c r="J7" s="44" t="s">
        <v>58</v>
      </c>
      <c r="K7" s="46" t="s">
        <v>59</v>
      </c>
    </row>
    <row r="8" spans="1:16" ht="40.5" x14ac:dyDescent="0.25">
      <c r="A8" s="39" t="s">
        <v>20</v>
      </c>
      <c r="B8" s="83" t="s">
        <v>18</v>
      </c>
      <c r="C8" s="84" t="s">
        <v>18</v>
      </c>
      <c r="D8" s="84" t="s">
        <v>18</v>
      </c>
      <c r="E8" s="84" t="s">
        <v>18</v>
      </c>
      <c r="F8" s="85" t="s">
        <v>18</v>
      </c>
      <c r="G8" s="75">
        <f>SUM(G10:G15)</f>
        <v>0</v>
      </c>
      <c r="H8" s="70">
        <f t="shared" ref="H8:K8" si="0">SUM(H10:H15)</f>
        <v>0</v>
      </c>
      <c r="I8" s="70">
        <f t="shared" si="0"/>
        <v>42944.599999999991</v>
      </c>
      <c r="J8" s="70">
        <f t="shared" si="0"/>
        <v>0</v>
      </c>
      <c r="K8" s="71">
        <f t="shared" si="0"/>
        <v>0</v>
      </c>
    </row>
    <row r="9" spans="1:16" ht="27" x14ac:dyDescent="0.25">
      <c r="A9" s="39" t="s">
        <v>17</v>
      </c>
      <c r="B9" s="83"/>
      <c r="C9" s="84"/>
      <c r="D9" s="84"/>
      <c r="E9" s="84"/>
      <c r="F9" s="85"/>
      <c r="G9" s="75"/>
      <c r="H9" s="70"/>
      <c r="I9" s="70"/>
      <c r="J9" s="70"/>
      <c r="K9" s="71"/>
      <c r="L9" s="55"/>
      <c r="M9" s="55"/>
      <c r="N9" s="55"/>
      <c r="O9" s="55"/>
      <c r="P9" s="55"/>
    </row>
    <row r="10" spans="1:16" ht="40.5" x14ac:dyDescent="0.25">
      <c r="A10" s="34" t="s">
        <v>32</v>
      </c>
      <c r="B10" s="32"/>
      <c r="C10" s="24"/>
      <c r="D10" s="24">
        <v>30370.6</v>
      </c>
      <c r="E10" s="24"/>
      <c r="F10" s="54"/>
      <c r="G10" s="52"/>
      <c r="H10" s="50"/>
      <c r="I10" s="50">
        <f>+D10</f>
        <v>30370.6</v>
      </c>
      <c r="J10" s="50"/>
      <c r="K10" s="51"/>
    </row>
    <row r="11" spans="1:16" ht="40.5" x14ac:dyDescent="0.25">
      <c r="A11" s="34" t="s">
        <v>33</v>
      </c>
      <c r="B11" s="32"/>
      <c r="C11" s="24"/>
      <c r="D11" s="24">
        <v>8171.7</v>
      </c>
      <c r="E11" s="27"/>
      <c r="F11" s="33"/>
      <c r="G11" s="58"/>
      <c r="H11" s="56"/>
      <c r="I11" s="56">
        <f t="shared" ref="I11:I15" si="1">+D11</f>
        <v>8171.7</v>
      </c>
      <c r="J11" s="56"/>
      <c r="K11" s="57"/>
    </row>
    <row r="12" spans="1:16" ht="40.5" x14ac:dyDescent="0.25">
      <c r="A12" s="34" t="s">
        <v>34</v>
      </c>
      <c r="B12" s="32"/>
      <c r="C12" s="24"/>
      <c r="D12" s="24">
        <v>505.6</v>
      </c>
      <c r="E12" s="27"/>
      <c r="F12" s="33"/>
      <c r="G12" s="58"/>
      <c r="H12" s="56"/>
      <c r="I12" s="56">
        <f t="shared" ref="I12:I13" si="2">+D12</f>
        <v>505.6</v>
      </c>
      <c r="J12" s="56"/>
      <c r="K12" s="57"/>
    </row>
    <row r="13" spans="1:16" x14ac:dyDescent="0.25">
      <c r="A13" s="34" t="s">
        <v>35</v>
      </c>
      <c r="B13" s="32"/>
      <c r="C13" s="24"/>
      <c r="D13" s="24">
        <v>1015</v>
      </c>
      <c r="E13" s="27"/>
      <c r="F13" s="33"/>
      <c r="G13" s="58"/>
      <c r="H13" s="56"/>
      <c r="I13" s="56">
        <f t="shared" si="2"/>
        <v>1015</v>
      </c>
      <c r="J13" s="56"/>
      <c r="K13" s="57"/>
    </row>
    <row r="14" spans="1:16" x14ac:dyDescent="0.25">
      <c r="A14" s="34" t="s">
        <v>36</v>
      </c>
      <c r="B14" s="32"/>
      <c r="C14" s="24"/>
      <c r="D14" s="24">
        <v>81.7</v>
      </c>
      <c r="E14" s="27"/>
      <c r="F14" s="33"/>
      <c r="G14" s="58"/>
      <c r="H14" s="56"/>
      <c r="I14" s="56">
        <f t="shared" ref="I14" si="3">+D14</f>
        <v>81.7</v>
      </c>
      <c r="J14" s="56"/>
      <c r="K14" s="57"/>
    </row>
    <row r="15" spans="1:16" x14ac:dyDescent="0.25">
      <c r="A15" s="34" t="s">
        <v>37</v>
      </c>
      <c r="B15" s="32"/>
      <c r="C15" s="24"/>
      <c r="D15" s="24">
        <v>2800</v>
      </c>
      <c r="E15" s="27"/>
      <c r="F15" s="33"/>
      <c r="G15" s="49"/>
      <c r="H15" s="47"/>
      <c r="I15" s="56">
        <f t="shared" si="1"/>
        <v>2800</v>
      </c>
      <c r="J15" s="47"/>
      <c r="K15" s="48"/>
    </row>
    <row r="16" spans="1:16" ht="40.5" x14ac:dyDescent="0.25">
      <c r="A16" s="39" t="s">
        <v>21</v>
      </c>
      <c r="B16" s="31" t="s">
        <v>18</v>
      </c>
      <c r="C16" s="18" t="s">
        <v>18</v>
      </c>
      <c r="D16" s="18" t="s">
        <v>18</v>
      </c>
      <c r="E16" s="18" t="s">
        <v>18</v>
      </c>
      <c r="F16" s="30" t="s">
        <v>18</v>
      </c>
      <c r="G16" s="49">
        <v>2269526.2999999998</v>
      </c>
      <c r="H16" s="47">
        <v>2525814.6</v>
      </c>
      <c r="I16" s="47">
        <v>2563276.6</v>
      </c>
      <c r="J16" s="47">
        <v>2633429.191350915</v>
      </c>
      <c r="K16" s="48">
        <v>2667498.9913509153</v>
      </c>
    </row>
    <row r="17" spans="1:11" ht="18" thickBot="1" x14ac:dyDescent="0.3">
      <c r="A17" s="40" t="s">
        <v>22</v>
      </c>
      <c r="B17" s="38" t="s">
        <v>18</v>
      </c>
      <c r="C17" s="19" t="s">
        <v>18</v>
      </c>
      <c r="D17" s="19" t="s">
        <v>18</v>
      </c>
      <c r="E17" s="19" t="s">
        <v>18</v>
      </c>
      <c r="F17" s="35" t="s">
        <v>18</v>
      </c>
      <c r="G17" s="25">
        <f>G16+G8</f>
        <v>2269526.2999999998</v>
      </c>
      <c r="H17" s="36">
        <f>H16+H8</f>
        <v>2525814.6</v>
      </c>
      <c r="I17" s="36">
        <f>I16+I8</f>
        <v>2606221.2000000002</v>
      </c>
      <c r="J17" s="36">
        <f>J16+J8</f>
        <v>2633429.191350915</v>
      </c>
      <c r="K17" s="37">
        <f>K16+K8</f>
        <v>2667498.9913509153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16" zoomScaleNormal="100" workbookViewId="0">
      <selection activeCell="B39" sqref="B39"/>
    </sheetView>
  </sheetViews>
  <sheetFormatPr defaultColWidth="9.140625" defaultRowHeight="16.5" x14ac:dyDescent="0.3"/>
  <cols>
    <col min="1" max="1" width="25.7109375" style="1" customWidth="1"/>
    <col min="2" max="2" width="14.140625" style="1" bestFit="1" customWidth="1"/>
    <col min="3" max="3" width="14.42578125" style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4.140625" style="12" bestFit="1" customWidth="1"/>
    <col min="9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90" t="s">
        <v>26</v>
      </c>
      <c r="B4" s="90"/>
      <c r="C4" s="90"/>
      <c r="D4" s="90"/>
      <c r="E4" s="90"/>
      <c r="F4" s="90"/>
      <c r="G4" s="90"/>
      <c r="H4" s="90"/>
      <c r="I4" s="90"/>
      <c r="J4" s="90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7" t="s">
        <v>24</v>
      </c>
      <c r="B5" s="85" t="s">
        <v>27</v>
      </c>
      <c r="C5" s="89"/>
      <c r="D5" s="83"/>
      <c r="E5" s="85" t="s">
        <v>28</v>
      </c>
      <c r="F5" s="89"/>
      <c r="G5" s="83"/>
      <c r="H5" s="85" t="s">
        <v>29</v>
      </c>
      <c r="I5" s="89"/>
      <c r="J5" s="83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8"/>
      <c r="B6" s="43" t="s">
        <v>57</v>
      </c>
      <c r="C6" s="43" t="s">
        <v>58</v>
      </c>
      <c r="D6" s="43" t="s">
        <v>59</v>
      </c>
      <c r="E6" s="43" t="s">
        <v>57</v>
      </c>
      <c r="F6" s="43" t="s">
        <v>58</v>
      </c>
      <c r="G6" s="43" t="s">
        <v>59</v>
      </c>
      <c r="H6" s="43" t="s">
        <v>57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1711060.4</v>
      </c>
      <c r="C7" s="24">
        <v>1719357.4</v>
      </c>
      <c r="D7" s="24">
        <v>1734873.3</v>
      </c>
      <c r="E7" s="24"/>
      <c r="F7" s="24"/>
      <c r="G7" s="24"/>
      <c r="H7" s="24">
        <f>+B7-E7</f>
        <v>1711060.4</v>
      </c>
      <c r="I7" s="24">
        <f t="shared" ref="I7:J7" si="0">+C7-F7</f>
        <v>1719357.4</v>
      </c>
      <c r="J7" s="24">
        <f t="shared" si="0"/>
        <v>1734873.3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441546.2</v>
      </c>
      <c r="C8" s="24">
        <v>446088</v>
      </c>
      <c r="D8" s="24">
        <v>449937.1</v>
      </c>
      <c r="E8" s="24"/>
      <c r="F8" s="24"/>
      <c r="G8" s="24"/>
      <c r="H8" s="24">
        <f t="shared" ref="H8:H30" si="1">+B8-E8</f>
        <v>441546.2</v>
      </c>
      <c r="I8" s="24">
        <f t="shared" ref="I8:I30" si="2">+C8-F8</f>
        <v>446088</v>
      </c>
      <c r="J8" s="24">
        <f t="shared" ref="J8:J30" si="3">+D8-G8</f>
        <v>449937.1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44236.2</v>
      </c>
      <c r="C9" s="24">
        <v>45157</v>
      </c>
      <c r="D9" s="24">
        <v>45741</v>
      </c>
      <c r="E9" s="24"/>
      <c r="F9" s="24"/>
      <c r="G9" s="24"/>
      <c r="H9" s="24">
        <f t="shared" si="1"/>
        <v>44236.2</v>
      </c>
      <c r="I9" s="24">
        <f t="shared" si="2"/>
        <v>45157</v>
      </c>
      <c r="J9" s="24">
        <f t="shared" si="3"/>
        <v>45741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94767.5</v>
      </c>
      <c r="C10" s="24">
        <v>94767.5</v>
      </c>
      <c r="D10" s="24">
        <v>94767.5</v>
      </c>
      <c r="E10" s="24"/>
      <c r="F10" s="24"/>
      <c r="G10" s="24"/>
      <c r="H10" s="24">
        <f t="shared" si="1"/>
        <v>94767.5</v>
      </c>
      <c r="I10" s="24">
        <f t="shared" si="2"/>
        <v>94767.5</v>
      </c>
      <c r="J10" s="24">
        <f t="shared" si="3"/>
        <v>94767.5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7030.2913509149994</v>
      </c>
      <c r="C11" s="24">
        <v>7030.2913509149994</v>
      </c>
      <c r="D11" s="24">
        <v>7030.2913509149994</v>
      </c>
      <c r="E11" s="24"/>
      <c r="F11" s="24"/>
      <c r="G11" s="24"/>
      <c r="H11" s="24">
        <f t="shared" si="1"/>
        <v>7030.2913509149994</v>
      </c>
      <c r="I11" s="24">
        <f t="shared" si="2"/>
        <v>7030.2913509149994</v>
      </c>
      <c r="J11" s="24">
        <f t="shared" si="3"/>
        <v>7030.2913509149994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268967.90000000002</v>
      </c>
      <c r="C12" s="24">
        <v>282416.3</v>
      </c>
      <c r="D12" s="24">
        <v>296537.09999999998</v>
      </c>
      <c r="E12" s="24"/>
      <c r="F12" s="24"/>
      <c r="G12" s="24"/>
      <c r="H12" s="24">
        <f t="shared" si="1"/>
        <v>268967.90000000002</v>
      </c>
      <c r="I12" s="24">
        <f t="shared" si="2"/>
        <v>282416.3</v>
      </c>
      <c r="J12" s="24">
        <f t="shared" si="3"/>
        <v>296537.09999999998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25000</v>
      </c>
      <c r="C16" s="24">
        <v>25000</v>
      </c>
      <c r="D16" s="24">
        <v>25000</v>
      </c>
      <c r="E16" s="24"/>
      <c r="F16" s="24"/>
      <c r="G16" s="24"/>
      <c r="H16" s="24">
        <f t="shared" si="1"/>
        <v>25000</v>
      </c>
      <c r="I16" s="24">
        <f t="shared" si="2"/>
        <v>25000</v>
      </c>
      <c r="J16" s="24">
        <f t="shared" si="3"/>
        <v>25000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1500</v>
      </c>
      <c r="C19" s="24">
        <v>1500</v>
      </c>
      <c r="D19" s="24">
        <v>1500</v>
      </c>
      <c r="E19" s="24"/>
      <c r="F19" s="24"/>
      <c r="G19" s="24"/>
      <c r="H19" s="24">
        <f t="shared" si="1"/>
        <v>1500</v>
      </c>
      <c r="I19" s="24">
        <f t="shared" si="2"/>
        <v>1500</v>
      </c>
      <c r="J19" s="24">
        <f t="shared" si="3"/>
        <v>1500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540.9</v>
      </c>
      <c r="C22" s="24">
        <v>540.9</v>
      </c>
      <c r="D22" s="24">
        <v>540.9</v>
      </c>
      <c r="E22" s="24"/>
      <c r="F22" s="24"/>
      <c r="G22" s="24"/>
      <c r="H22" s="24">
        <f t="shared" si="1"/>
        <v>540.9</v>
      </c>
      <c r="I22" s="24">
        <f t="shared" si="2"/>
        <v>540.9</v>
      </c>
      <c r="J22" s="24">
        <f t="shared" si="3"/>
        <v>540.9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6000</v>
      </c>
      <c r="C29" s="24">
        <v>6000</v>
      </c>
      <c r="D29" s="24">
        <v>6000</v>
      </c>
      <c r="E29" s="24"/>
      <c r="F29" s="24"/>
      <c r="G29" s="24"/>
      <c r="H29" s="24">
        <f t="shared" si="1"/>
        <v>6000</v>
      </c>
      <c r="I29" s="24">
        <f t="shared" si="2"/>
        <v>6000</v>
      </c>
      <c r="J29" s="24">
        <f t="shared" si="3"/>
        <v>6000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5571.8</v>
      </c>
      <c r="C30" s="24">
        <v>5571.8</v>
      </c>
      <c r="D30" s="24">
        <v>5571.8</v>
      </c>
      <c r="E30" s="24"/>
      <c r="F30" s="24"/>
      <c r="G30" s="24"/>
      <c r="H30" s="24">
        <f t="shared" si="1"/>
        <v>5571.8</v>
      </c>
      <c r="I30" s="24">
        <f t="shared" si="2"/>
        <v>5571.8</v>
      </c>
      <c r="J30" s="24">
        <f t="shared" si="3"/>
        <v>5571.8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8">
        <f>SUM(B7:B30)</f>
        <v>2606221.191350915</v>
      </c>
      <c r="C31" s="28">
        <f t="shared" ref="C31:J31" si="4">SUM(C7:C30)</f>
        <v>2633429.1913509145</v>
      </c>
      <c r="D31" s="28">
        <f t="shared" si="4"/>
        <v>2667498.9913509148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2606221.191350915</v>
      </c>
      <c r="I31" s="28">
        <f t="shared" si="4"/>
        <v>2633429.1913509145</v>
      </c>
      <c r="J31" s="28">
        <f t="shared" si="4"/>
        <v>2667498.9913509148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2022-03-26T09:35:52Z</dcterms:modified>
</cp:coreProperties>
</file>